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D68635E1-E8E5-4675-86AF-6F6932588FB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.6.5 расчет неустойк" sheetId="2" r:id="rId1"/>
  </sheets>
  <definedNames>
    <definedName name="Print_Area" localSheetId="0">'Прил.6.5 расчет неустойк'!$A$1:$J$26</definedName>
    <definedName name="МСЦ">#REF!</definedName>
    <definedName name="МСЦ2">#REF!</definedName>
    <definedName name="МСЦ3">#REF!</definedName>
    <definedName name="Позици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8" roundtripDataSignature="AMtx7mhn7I1phofp4VCf4ZZZ1SJiCQIcHA=="/>
    </ext>
  </extLst>
</workbook>
</file>

<file path=xl/calcChain.xml><?xml version="1.0" encoding="utf-8"?>
<calcChain xmlns="http://schemas.openxmlformats.org/spreadsheetml/2006/main">
  <c r="H19" i="2" l="1"/>
  <c r="I20" i="2"/>
  <c r="B12" i="2"/>
  <c r="C12" i="2"/>
  <c r="D12" i="2"/>
  <c r="E12" i="2"/>
  <c r="F12" i="2"/>
  <c r="B13" i="2" s="1"/>
  <c r="G12" i="2"/>
  <c r="B14" i="2" s="1"/>
  <c r="H12" i="2"/>
  <c r="I12" i="2"/>
  <c r="J12" i="2"/>
  <c r="B15" i="2" l="1"/>
  <c r="J19" i="2"/>
  <c r="J20" i="2" s="1"/>
  <c r="B22" i="2" l="1"/>
</calcChain>
</file>

<file path=xl/sharedStrings.xml><?xml version="1.0" encoding="utf-8"?>
<sst xmlns="http://schemas.openxmlformats.org/spreadsheetml/2006/main" count="34" uniqueCount="32">
  <si>
    <t>ФОРМА</t>
  </si>
  <si>
    <t>По договору ___________ № ____ от ______</t>
  </si>
  <si>
    <t>Количество зафиксированных нарушений, шт.</t>
  </si>
  <si>
    <t>Х</t>
  </si>
  <si>
    <t>Расчетный размер неустойки, руб.</t>
  </si>
  <si>
    <t>Расчет неустойки по Заказу № _______ от_________  за период с «____»_________20___ г. по «____»_________20___ г.</t>
  </si>
  <si>
    <t>Исполнитель ___________________________</t>
  </si>
  <si>
    <t>Приложение  к  акту сдачи-приемки услуг  № ___   от _______</t>
  </si>
  <si>
    <t>Нарушение требований охраны конфиденциальности информации</t>
  </si>
  <si>
    <t>Размер неустойки  в соответствии с п.6.6.5 ТЗ, руб. (40000*K)</t>
  </si>
  <si>
    <t>Код и Наименование Услуги</t>
  </si>
  <si>
    <t>Нарушение срока замены фискального накопителя</t>
  </si>
  <si>
    <t>Нарушение нормативного срока плановых работ, за исключением поверки весового оборудования и замены фискального накопителя</t>
  </si>
  <si>
    <t>Уровень качества Группы
Услуг,
(L)</t>
  </si>
  <si>
    <t>Стоимость  за отчетный период, руб. (согласно Акту сдачи-приема оказанных услуг)
(С)</t>
  </si>
  <si>
    <r>
      <t>Коэффициент оплаты,
(X)
(ЕСЛИ L</t>
    </r>
    <r>
      <rPr>
        <b/>
        <sz val="12"/>
        <rFont val="Arial Narrow"/>
        <family val="2"/>
        <charset val="204"/>
      </rPr>
      <t>&lt;0,97</t>
    </r>
    <r>
      <rPr>
        <b/>
        <sz val="12"/>
        <color theme="1"/>
        <rFont val="Arial Narrow"/>
        <family val="2"/>
        <charset val="204"/>
      </rPr>
      <t xml:space="preserve"> то X=L,
ЕСЛИ L&gt;=0,9</t>
    </r>
    <r>
      <rPr>
        <b/>
        <sz val="12"/>
        <rFont val="Arial Narrow"/>
        <family val="2"/>
        <charset val="204"/>
      </rPr>
      <t>7 то X=1)</t>
    </r>
  </si>
  <si>
    <r>
      <t xml:space="preserve">Размер неустойки  в соответствии </t>
    </r>
    <r>
      <rPr>
        <b/>
        <sz val="12"/>
        <color rgb="FFFF0000"/>
        <rFont val="Arial Narrow"/>
        <family val="2"/>
        <charset val="204"/>
      </rPr>
      <t xml:space="preserve"> </t>
    </r>
    <r>
      <rPr>
        <b/>
        <sz val="12"/>
        <rFont val="Arial Narrow"/>
        <family val="2"/>
        <charset val="204"/>
      </rPr>
      <t>Договором, руб.
((1-X)*С)</t>
    </r>
  </si>
  <si>
    <r>
      <t xml:space="preserve">ЗАКАЗЧИК:
</t>
    </r>
    <r>
      <rPr>
        <sz val="12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</si>
  <si>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ИСПОЛНИТЕЛЬ:
</t>
    </r>
    <r>
      <rPr>
        <sz val="12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М.П.
</t>
    </r>
  </si>
  <si>
    <t>Несанкционированное Заказчиком предоставление доступа к программно-техническим средствам Заказчика или ГК, используемых или поддерживаемых Исполнителем в рамках оказания Услуг</t>
  </si>
  <si>
    <t>Проведение несогласованных с Заказчиком мероприятий по установке программного обеспечения и/или пакетов обновлений на программно-технических средствах Заказчика или ГК, в том числе установка несанкционированных Заказчиком релизов программного обеспечения</t>
  </si>
  <si>
    <t>ПС-3 Поддержка оборудования</t>
  </si>
  <si>
    <t>Нарушение срока поверки весового оборудования</t>
  </si>
  <si>
    <t>Нарушение нормативных сроков утилизации КЕ</t>
  </si>
  <si>
    <t>Отсутствия отражения в CMDB изменений о КЕ, возникших в ходе исполнения запроса Исполнителем</t>
  </si>
  <si>
    <t>Код и Наименование Группы Услуг</t>
  </si>
  <si>
    <t>Итого по всем группам услуг, шт.</t>
  </si>
  <si>
    <t xml:space="preserve">Итого по всем услугам, руб. </t>
  </si>
  <si>
    <t>Приложение № 6.5 к Техническому заданию 
по техническому обслуживанию программно-аппаратных комплексов, 
включая контрольно-кассовую технику и весовое оборудование</t>
  </si>
  <si>
    <t>Размер неустойки  в соответствии с п.6.6.7 ТЗ, руб. (500*K)</t>
  </si>
  <si>
    <t>Размер неустойки  в соответствии с п.6.6.6 ТЗ, руб. (20000*K)</t>
  </si>
  <si>
    <t>Несоблюдение требований п. 5.3 или 5.4 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</si>
</sst>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_-* #,##0.00\ _₽_-;\-* #,##0.00\ _₽_-;_-* &quot;-&quot;??\ _₽_-;_-@"/>
    <numFmt numFmtId="166" formatCode="_-* #,##0_-;\-* #,##0_-;_-* &quot;-&quot;??_-;_-@_-"/>
  </numFmts>
  <fonts count="17">
    <font>
      <sz val="10"/>
      <color rgb="FF000000"/>
      <name val="Arimo"/>
    </font>
    <font>
      <sz val="10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8"/>
      <color theme="1"/>
      <name val="Arial Narrow"/>
      <family val="2"/>
      <charset val="204"/>
    </font>
    <font>
      <sz val="10"/>
      <color rgb="FF000000"/>
      <name val="Arimo"/>
    </font>
    <font>
      <b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3" fontId="1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14" fillId="0" borderId="0" xfId="0" applyFont="1"/>
    <xf numFmtId="0" fontId="6" fillId="0" borderId="0" xfId="0" applyFont="1" applyAlignment="1">
      <alignment horizontal="left" vertical="top" wrapText="1"/>
    </xf>
    <xf numFmtId="43" fontId="11" fillId="0" borderId="1" xfId="1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43" fontId="11" fillId="0" borderId="0" xfId="0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1" fillId="0" borderId="0" xfId="0" applyFont="1" applyFill="1"/>
    <xf numFmtId="0" fontId="3" fillId="0" borderId="0" xfId="0" applyFont="1" applyFill="1"/>
    <xf numFmtId="0" fontId="9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3" fillId="0" borderId="0" xfId="0" applyFont="1" applyAlignment="1">
      <alignment horizontal="left" vertical="top" wrapText="1"/>
    </xf>
    <xf numFmtId="0" fontId="8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6"/>
  <sheetViews>
    <sheetView tabSelected="1" zoomScale="85" zoomScaleNormal="85" workbookViewId="0">
      <selection activeCell="A7" sqref="A7:J7"/>
    </sheetView>
  </sheetViews>
  <sheetFormatPr defaultColWidth="14.44140625" defaultRowHeight="15" customHeight="1"/>
  <cols>
    <col min="1" max="1" width="49" style="3" customWidth="1"/>
    <col min="2" max="2" width="22.5546875" style="3" customWidth="1"/>
    <col min="3" max="7" width="18.109375" style="3" customWidth="1"/>
    <col min="8" max="9" width="20.44140625" style="3" customWidth="1"/>
    <col min="10" max="10" width="18.109375" style="3" customWidth="1"/>
    <col min="11" max="15" width="9.109375" style="3" customWidth="1"/>
    <col min="16" max="16384" width="14.44140625" style="3"/>
  </cols>
  <sheetData>
    <row r="1" spans="1:15" ht="12.7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</row>
    <row r="2" spans="1:15" ht="71.25" customHeight="1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1"/>
      <c r="L2" s="1"/>
      <c r="M2" s="1"/>
      <c r="N2" s="1"/>
      <c r="O2" s="1"/>
    </row>
    <row r="3" spans="1:15" s="30" customFormat="1" ht="19.5" customHeight="1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29"/>
      <c r="L3" s="29"/>
    </row>
    <row r="4" spans="1:15" ht="12.75" customHeight="1">
      <c r="A4" s="4" t="s">
        <v>7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</row>
    <row r="5" spans="1:15" ht="12.75" customHeight="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1"/>
      <c r="N5" s="1"/>
      <c r="O5" s="1"/>
    </row>
    <row r="6" spans="1:15" ht="12.75" customHeight="1">
      <c r="A6" s="4" t="s">
        <v>6</v>
      </c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</row>
    <row r="7" spans="1:15" ht="24" customHeight="1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1"/>
      <c r="L7" s="1"/>
      <c r="M7" s="1"/>
      <c r="N7" s="1"/>
      <c r="O7" s="1"/>
    </row>
    <row r="8" spans="1:15" ht="24" customHeight="1">
      <c r="A8" s="5"/>
      <c r="B8" s="6"/>
      <c r="C8" s="6"/>
      <c r="D8" s="6"/>
      <c r="E8" s="6"/>
      <c r="F8" s="6"/>
      <c r="G8" s="6"/>
      <c r="H8" s="6"/>
      <c r="I8" s="6"/>
      <c r="J8" s="6"/>
      <c r="K8" s="1"/>
      <c r="L8" s="1"/>
      <c r="M8" s="1"/>
      <c r="N8" s="1"/>
      <c r="O8" s="1"/>
    </row>
    <row r="9" spans="1:15" ht="24" customHeight="1">
      <c r="A9" s="7"/>
      <c r="B9" s="42" t="s">
        <v>2</v>
      </c>
      <c r="C9" s="43"/>
      <c r="D9" s="43"/>
      <c r="E9" s="43"/>
      <c r="F9" s="43"/>
      <c r="G9" s="43"/>
      <c r="H9" s="43"/>
      <c r="I9" s="43"/>
      <c r="J9" s="44"/>
      <c r="K9" s="1"/>
      <c r="L9" s="1"/>
      <c r="M9" s="1"/>
      <c r="N9" s="1"/>
      <c r="O9" s="1"/>
    </row>
    <row r="10" spans="1:15" ht="165.6">
      <c r="A10" s="8" t="s">
        <v>25</v>
      </c>
      <c r="B10" s="46" t="s">
        <v>20</v>
      </c>
      <c r="C10" s="46" t="s">
        <v>19</v>
      </c>
      <c r="D10" s="46" t="s">
        <v>8</v>
      </c>
      <c r="E10" s="46" t="s">
        <v>22</v>
      </c>
      <c r="F10" s="46" t="s">
        <v>11</v>
      </c>
      <c r="G10" s="46" t="s">
        <v>12</v>
      </c>
      <c r="H10" s="46" t="s">
        <v>23</v>
      </c>
      <c r="I10" s="46" t="s">
        <v>24</v>
      </c>
      <c r="J10" s="47" t="s">
        <v>31</v>
      </c>
      <c r="K10" s="1"/>
      <c r="L10" s="1"/>
      <c r="M10" s="1"/>
      <c r="N10" s="1"/>
      <c r="O10" s="1"/>
    </row>
    <row r="11" spans="1:15" ht="24" customHeight="1">
      <c r="A11" s="31" t="s">
        <v>21</v>
      </c>
      <c r="B11" s="28"/>
      <c r="C11" s="28"/>
      <c r="D11" s="28"/>
      <c r="E11" s="28"/>
      <c r="F11" s="28"/>
      <c r="G11" s="28"/>
      <c r="H11" s="28"/>
      <c r="I11" s="28"/>
      <c r="J11" s="28"/>
      <c r="K11" s="1"/>
      <c r="L11" s="1"/>
      <c r="M11" s="1"/>
      <c r="N11" s="1"/>
      <c r="O11" s="1"/>
    </row>
    <row r="12" spans="1:15" ht="15.6">
      <c r="A12" s="9" t="s">
        <v>26</v>
      </c>
      <c r="B12" s="27">
        <f t="shared" ref="B12:J12" si="0">SUM(B11:B11)</f>
        <v>0</v>
      </c>
      <c r="C12" s="27">
        <f t="shared" si="0"/>
        <v>0</v>
      </c>
      <c r="D12" s="27">
        <f t="shared" si="0"/>
        <v>0</v>
      </c>
      <c r="E12" s="27">
        <f t="shared" si="0"/>
        <v>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>
        <f t="shared" si="0"/>
        <v>0</v>
      </c>
      <c r="J12" s="27">
        <f t="shared" si="0"/>
        <v>0</v>
      </c>
      <c r="K12" s="1"/>
      <c r="L12" s="1"/>
      <c r="M12" s="1"/>
      <c r="N12" s="1"/>
      <c r="O12" s="1"/>
    </row>
    <row r="13" spans="1:15" ht="32.25" customHeight="1">
      <c r="A13" s="10" t="s">
        <v>9</v>
      </c>
      <c r="B13" s="24">
        <f>SUM(B12:F12)*40000</f>
        <v>0</v>
      </c>
      <c r="C13" s="25"/>
      <c r="D13" s="25"/>
      <c r="E13" s="25"/>
      <c r="F13" s="26"/>
      <c r="G13" s="26"/>
      <c r="H13" s="26"/>
      <c r="I13" s="26"/>
      <c r="J13" s="26"/>
      <c r="K13" s="1"/>
      <c r="L13" s="1"/>
      <c r="M13" s="1"/>
      <c r="N13" s="1"/>
      <c r="O13" s="1"/>
    </row>
    <row r="14" spans="1:15" ht="32.25" customHeight="1">
      <c r="A14" s="10" t="s">
        <v>30</v>
      </c>
      <c r="B14" s="24">
        <f>SUM(G12)*20000</f>
        <v>0</v>
      </c>
      <c r="C14" s="26"/>
      <c r="D14" s="26"/>
      <c r="E14" s="26"/>
      <c r="F14" s="25"/>
      <c r="G14" s="25"/>
      <c r="H14" s="26"/>
      <c r="I14" s="26"/>
      <c r="J14" s="26"/>
      <c r="K14" s="1"/>
      <c r="L14" s="1"/>
      <c r="M14" s="1"/>
      <c r="N14" s="1"/>
      <c r="O14" s="1"/>
    </row>
    <row r="15" spans="1:15" ht="32.25" customHeight="1">
      <c r="A15" s="10" t="s">
        <v>29</v>
      </c>
      <c r="B15" s="24">
        <f>SUM(H12:J12)*500</f>
        <v>0</v>
      </c>
      <c r="C15" s="26"/>
      <c r="D15" s="26"/>
      <c r="E15" s="26"/>
      <c r="F15" s="26"/>
      <c r="G15" s="26"/>
      <c r="H15" s="25"/>
      <c r="I15" s="25"/>
      <c r="J15" s="25"/>
      <c r="K15" s="1"/>
      <c r="L15" s="1"/>
      <c r="M15" s="1"/>
      <c r="N15" s="1"/>
      <c r="O15" s="1"/>
    </row>
    <row r="16" spans="1:15" ht="15.6">
      <c r="A16" s="23"/>
      <c r="B16" s="11"/>
      <c r="C16" s="11"/>
      <c r="D16" s="11"/>
      <c r="E16" s="11"/>
      <c r="F16" s="11"/>
      <c r="G16" s="5"/>
      <c r="H16" s="5"/>
      <c r="I16" s="5"/>
      <c r="J16" s="5"/>
      <c r="K16" s="1"/>
      <c r="L16" s="1"/>
      <c r="M16" s="1"/>
      <c r="N16" s="1"/>
      <c r="O16" s="1"/>
    </row>
    <row r="17" spans="1:15" ht="24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  <c r="M17" s="1"/>
      <c r="N17" s="1"/>
      <c r="O17" s="1"/>
    </row>
    <row r="18" spans="1:15" ht="98.25" customHeight="1">
      <c r="A18" s="9" t="s">
        <v>10</v>
      </c>
      <c r="B18" s="36" t="s">
        <v>13</v>
      </c>
      <c r="C18" s="37"/>
      <c r="D18" s="37"/>
      <c r="E18" s="37"/>
      <c r="F18" s="37"/>
      <c r="G18" s="37"/>
      <c r="H18" s="12" t="s">
        <v>15</v>
      </c>
      <c r="I18" s="12" t="s">
        <v>14</v>
      </c>
      <c r="J18" s="13" t="s">
        <v>16</v>
      </c>
      <c r="K18" s="1"/>
      <c r="L18" s="1"/>
      <c r="M18" s="1"/>
      <c r="N18" s="1"/>
    </row>
    <row r="19" spans="1:15" ht="15.6">
      <c r="A19" s="31" t="s">
        <v>21</v>
      </c>
      <c r="B19" s="38"/>
      <c r="C19" s="39"/>
      <c r="D19" s="39"/>
      <c r="E19" s="39"/>
      <c r="F19" s="39"/>
      <c r="G19" s="39"/>
      <c r="H19" s="14">
        <f>IF(B19&lt;0.97,B19,1)</f>
        <v>0</v>
      </c>
      <c r="I19" s="14"/>
      <c r="J19" s="14">
        <f>(1-H19)*I19</f>
        <v>0</v>
      </c>
      <c r="K19" s="1"/>
      <c r="L19" s="1"/>
      <c r="M19" s="1"/>
      <c r="N19" s="1"/>
    </row>
    <row r="20" spans="1:15" ht="24" customHeight="1">
      <c r="A20" s="9" t="s">
        <v>27</v>
      </c>
      <c r="B20" s="40" t="s">
        <v>3</v>
      </c>
      <c r="C20" s="41"/>
      <c r="D20" s="41"/>
      <c r="E20" s="41"/>
      <c r="F20" s="41"/>
      <c r="G20" s="41"/>
      <c r="H20" s="15" t="s">
        <v>3</v>
      </c>
      <c r="I20" s="15">
        <f>SUM(I19:I19)</f>
        <v>0</v>
      </c>
      <c r="J20" s="15">
        <f>SUM(J19:J19)</f>
        <v>0</v>
      </c>
      <c r="K20" s="1"/>
      <c r="L20" s="1"/>
      <c r="M20" s="1"/>
      <c r="N20" s="1"/>
    </row>
    <row r="21" spans="1:15" ht="24" customHeight="1">
      <c r="A21" s="16"/>
      <c r="B21" s="17"/>
      <c r="C21" s="17"/>
      <c r="D21" s="17"/>
      <c r="E21" s="17"/>
      <c r="F21" s="17"/>
      <c r="G21" s="17"/>
      <c r="H21" s="17"/>
      <c r="I21" s="17"/>
      <c r="J21" s="18"/>
      <c r="K21" s="1"/>
      <c r="L21" s="1"/>
      <c r="M21" s="1"/>
      <c r="N21" s="1"/>
      <c r="O21" s="1"/>
    </row>
    <row r="22" spans="1:15" ht="15.6">
      <c r="A22" s="9" t="s">
        <v>4</v>
      </c>
      <c r="B22" s="19">
        <f>SUM(B13:B15)+J20</f>
        <v>0</v>
      </c>
      <c r="C22" s="20"/>
      <c r="D22" s="20"/>
      <c r="E22" s="20"/>
      <c r="F22" s="20"/>
      <c r="G22" s="17"/>
      <c r="H22" s="17"/>
      <c r="I22" s="17"/>
      <c r="J22" s="17"/>
      <c r="K22" s="1"/>
      <c r="L22" s="1"/>
      <c r="M22" s="1"/>
      <c r="N22" s="1"/>
      <c r="O22" s="1"/>
    </row>
    <row r="23" spans="1:15" ht="24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1"/>
      <c r="L23" s="1"/>
      <c r="M23" s="1"/>
      <c r="N23" s="1"/>
      <c r="O23" s="1"/>
    </row>
    <row r="24" spans="1:15" ht="24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1"/>
      <c r="L24" s="1"/>
      <c r="M24" s="1"/>
      <c r="N24" s="1"/>
      <c r="O24" s="1"/>
    </row>
    <row r="25" spans="1:1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1"/>
      <c r="L25" s="1"/>
      <c r="M25" s="1"/>
      <c r="N25" s="1"/>
      <c r="O25" s="1"/>
    </row>
    <row r="26" spans="1:15" ht="111" customHeight="1">
      <c r="A26" s="34" t="s">
        <v>17</v>
      </c>
      <c r="B26" s="35"/>
      <c r="C26" s="21"/>
      <c r="D26" s="21"/>
      <c r="I26" s="34" t="s">
        <v>18</v>
      </c>
      <c r="J26" s="34"/>
      <c r="K26" s="22"/>
      <c r="L26" s="22"/>
      <c r="M26" s="22"/>
      <c r="N26" s="22"/>
      <c r="O26" s="22"/>
    </row>
    <row r="27" spans="1:15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</sheetData>
  <mergeCells count="9">
    <mergeCell ref="A2:J2"/>
    <mergeCell ref="A3:J3"/>
    <mergeCell ref="A7:J7"/>
    <mergeCell ref="A26:B26"/>
    <mergeCell ref="I26:J26"/>
    <mergeCell ref="B18:G18"/>
    <mergeCell ref="B19:G19"/>
    <mergeCell ref="B20:G20"/>
    <mergeCell ref="B9:J9"/>
  </mergeCells>
  <printOptions horizontalCentered="1"/>
  <pageMargins left="0.19685039370078741" right="0.19685039370078741" top="0.27559055118110237" bottom="0.27559055118110237" header="0" footer="0"/>
  <pageSetup paperSize="9" scale="64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Прил.6.5 расчет неустойк</vt:lpstr>
      <vt:lpstr>'Прил.6.5 расчет неустойк'!Print_Area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Шеметов Михаил Вячеславович</cp:lastModifiedBy>
  <cp:lastPrinted>2022-12-14T02:10:46Z</cp:lastPrinted>
  <dcterms:created xsi:type="dcterms:W3CDTF">2021-06-10T08:55:59Z</dcterms:created>
  <dcterms:modified xsi:type="dcterms:W3CDTF">2026-08-25T13:13:00Z</dcterms:modified>
</cp:coreProperties>
</file>